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50_OPS\30_Disciplines\40_Math_et_Sciences de la nature\03_OSE\40_Dossier final OSE-RPN\Enseignant_e relecture MAA en travail jusqu'à lundi 27 du 11\"/>
    </mc:Choice>
  </mc:AlternateContent>
  <bookViews>
    <workbookView xWindow="0" yWindow="0" windowWidth="19200" windowHeight="709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F4" i="1"/>
  <c r="G7" i="1"/>
  <c r="F7" i="1"/>
  <c r="G6" i="1"/>
  <c r="G5" i="1"/>
  <c r="F6" i="1"/>
  <c r="F5" i="1"/>
</calcChain>
</file>

<file path=xl/sharedStrings.xml><?xml version="1.0" encoding="utf-8"?>
<sst xmlns="http://schemas.openxmlformats.org/spreadsheetml/2006/main" count="20" uniqueCount="19">
  <si>
    <t>Croissance racine et tige (mm)</t>
  </si>
  <si>
    <t>Date</t>
  </si>
  <si>
    <t>Racines</t>
  </si>
  <si>
    <t>Tige</t>
  </si>
  <si>
    <t>absent pas de mesures</t>
  </si>
  <si>
    <t>Croissance moyenne par jour (mm) </t>
  </si>
  <si>
    <t>Racine</t>
  </si>
  <si>
    <t>Crois.moy/j </t>
  </si>
  <si>
    <r>
      <t>Taille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min</t>
    </r>
    <r>
      <rPr>
        <b/>
        <sz val="10"/>
        <color theme="1"/>
        <rFont val="Arial"/>
        <family val="2"/>
      </rPr>
      <t> </t>
    </r>
  </si>
  <si>
    <t>Taille max </t>
  </si>
  <si>
    <t>Croissance </t>
  </si>
  <si>
    <t>Durée </t>
  </si>
  <si>
    <t>Age</t>
  </si>
  <si>
    <t>Nombre</t>
  </si>
  <si>
    <t>%</t>
  </si>
  <si>
    <t>sable</t>
  </si>
  <si>
    <t>ciment</t>
  </si>
  <si>
    <t>argile</t>
  </si>
  <si>
    <t>proportion en argile, sable, limons d'un 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</si>
</sst>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2" fontId="0" fillId="0" borderId="1" xfId="0" applyNumberFormat="1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H" sz="1400" b="0" i="0" u="none" strike="noStrike" baseline="0">
                <a:effectLst/>
              </a:rPr>
              <a:t>Croissance racine et tige (mm) </a:t>
            </a:r>
            <a:endParaRPr lang="fr-CH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Feuil1!$B$3</c:f>
              <c:strCache>
                <c:ptCount val="1"/>
                <c:pt idx="0">
                  <c:v>Racines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Feuil1!$B$4:$B$22</c:f>
              <c:numCache>
                <c:formatCode>General</c:formatCode>
                <c:ptCount val="19"/>
                <c:pt idx="4">
                  <c:v>3</c:v>
                </c:pt>
                <c:pt idx="5">
                  <c:v>15</c:v>
                </c:pt>
                <c:pt idx="6">
                  <c:v>30</c:v>
                </c:pt>
                <c:pt idx="7">
                  <c:v>42</c:v>
                </c:pt>
                <c:pt idx="8">
                  <c:v>53</c:v>
                </c:pt>
                <c:pt idx="9">
                  <c:v>66</c:v>
                </c:pt>
                <c:pt idx="10">
                  <c:v>73</c:v>
                </c:pt>
                <c:pt idx="11">
                  <c:v>80</c:v>
                </c:pt>
                <c:pt idx="12">
                  <c:v>88</c:v>
                </c:pt>
                <c:pt idx="13">
                  <c:v>94</c:v>
                </c:pt>
                <c:pt idx="15">
                  <c:v>109</c:v>
                </c:pt>
                <c:pt idx="16">
                  <c:v>115</c:v>
                </c:pt>
                <c:pt idx="17">
                  <c:v>120</c:v>
                </c:pt>
                <c:pt idx="18">
                  <c:v>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66-4C54-98A6-B5D964AE73A5}"/>
            </c:ext>
          </c:extLst>
        </c:ser>
        <c:ser>
          <c:idx val="1"/>
          <c:order val="1"/>
          <c:tx>
            <c:strRef>
              <c:f>Feuil1!$C$3</c:f>
              <c:strCache>
                <c:ptCount val="1"/>
                <c:pt idx="0">
                  <c:v>Tige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Feuil1!$C$4:$C$22</c:f>
              <c:numCache>
                <c:formatCode>General</c:formatCode>
                <c:ptCount val="19"/>
                <c:pt idx="7">
                  <c:v>5</c:v>
                </c:pt>
                <c:pt idx="8">
                  <c:v>13</c:v>
                </c:pt>
                <c:pt idx="9">
                  <c:v>25</c:v>
                </c:pt>
                <c:pt idx="10">
                  <c:v>41</c:v>
                </c:pt>
                <c:pt idx="11">
                  <c:v>52</c:v>
                </c:pt>
                <c:pt idx="12">
                  <c:v>75</c:v>
                </c:pt>
                <c:pt idx="13">
                  <c:v>110</c:v>
                </c:pt>
                <c:pt idx="15">
                  <c:v>180</c:v>
                </c:pt>
                <c:pt idx="16">
                  <c:v>215</c:v>
                </c:pt>
                <c:pt idx="17">
                  <c:v>255</c:v>
                </c:pt>
                <c:pt idx="18">
                  <c:v>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66-4C54-98A6-B5D964AE7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6959984"/>
        <c:axId val="506958344"/>
      </c:lineChart>
      <c:catAx>
        <c:axId val="506959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H" sz="1000" b="0" i="0" u="none" strike="noStrike" baseline="0">
                    <a:effectLst/>
                  </a:rPr>
                  <a:t>Temps (jours</a:t>
                </a:r>
                <a:r>
                  <a:rPr lang="fr-CH" sz="1000" b="1" i="0" u="none" strike="noStrike" baseline="0">
                    <a:effectLst/>
                  </a:rPr>
                  <a:t>)</a:t>
                </a:r>
                <a:r>
                  <a:rPr lang="fr-CH" sz="1000" b="0" i="0" u="none" strike="noStrike" baseline="0">
                    <a:effectLst/>
                  </a:rPr>
                  <a:t> </a:t>
                </a:r>
                <a:endParaRPr lang="fr-CH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6958344"/>
        <c:crosses val="autoZero"/>
        <c:auto val="1"/>
        <c:lblAlgn val="ctr"/>
        <c:lblOffset val="100"/>
        <c:noMultiLvlLbl val="0"/>
      </c:catAx>
      <c:valAx>
        <c:axId val="506958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H" sz="1000" b="0" i="0" u="none" strike="noStrike" baseline="0">
                    <a:effectLst/>
                  </a:rPr>
                  <a:t>Longueur (mm)</a:t>
                </a:r>
                <a:endParaRPr lang="fr-CH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695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H" sz="1400" b="0" i="0" u="none" strike="noStrike" baseline="0">
                <a:effectLst/>
              </a:rPr>
              <a:t>Croissance moyenne par jour </a:t>
            </a:r>
            <a:endParaRPr lang="fr-CH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Feuil1!$F$3:$G$3</c:f>
              <c:strCache>
                <c:ptCount val="2"/>
                <c:pt idx="0">
                  <c:v>Racine</c:v>
                </c:pt>
                <c:pt idx="1">
                  <c:v>Tige</c:v>
                </c:pt>
              </c:strCache>
            </c:strRef>
          </c:cat>
          <c:val>
            <c:numRef>
              <c:f>Feuil1!$F$4:$G$4</c:f>
              <c:numCache>
                <c:formatCode>0.00</c:formatCode>
                <c:ptCount val="2"/>
                <c:pt idx="0">
                  <c:v>8.9285714285714288</c:v>
                </c:pt>
                <c:pt idx="1">
                  <c:v>27.545454545454547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8B-49F6-BBB8-2B987D535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3680560"/>
        <c:axId val="523680888"/>
      </c:barChart>
      <c:catAx>
        <c:axId val="52368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3680888"/>
        <c:crosses val="autoZero"/>
        <c:auto val="1"/>
        <c:lblAlgn val="ctr"/>
        <c:lblOffset val="100"/>
        <c:noMultiLvlLbl val="0"/>
      </c:catAx>
      <c:valAx>
        <c:axId val="523680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H" sz="1000" b="0" i="0" u="none" strike="noStrike" baseline="0">
                    <a:effectLst/>
                  </a:rPr>
                  <a:t>mm / jour </a:t>
                </a:r>
                <a:endParaRPr lang="fr-CH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3680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H"/>
              <a:t>Nombre d'individus par classe</a:t>
            </a:r>
            <a:r>
              <a:rPr lang="fr-CH" baseline="0"/>
              <a:t> </a:t>
            </a:r>
            <a:endParaRPr lang="fr-CH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Feuil1!$I$3</c:f>
              <c:strCache>
                <c:ptCount val="1"/>
                <c:pt idx="0">
                  <c:v>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Feuil1!$I$4:$I$13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65-4835-B839-BFD3BA909224}"/>
            </c:ext>
          </c:extLst>
        </c:ser>
        <c:ser>
          <c:idx val="1"/>
          <c:order val="1"/>
          <c:tx>
            <c:strRef>
              <c:f>Feuil1!$J$3</c:f>
              <c:strCache>
                <c:ptCount val="1"/>
                <c:pt idx="0">
                  <c:v>Nombre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Feuil1!$J$4:$J$13</c:f>
              <c:numCache>
                <c:formatCode>General</c:formatCode>
                <c:ptCount val="10"/>
                <c:pt idx="0">
                  <c:v>5</c:v>
                </c:pt>
                <c:pt idx="1">
                  <c:v>8</c:v>
                </c:pt>
                <c:pt idx="2">
                  <c:v>28</c:v>
                </c:pt>
                <c:pt idx="3">
                  <c:v>19</c:v>
                </c:pt>
                <c:pt idx="4">
                  <c:v>23</c:v>
                </c:pt>
                <c:pt idx="5">
                  <c:v>15</c:v>
                </c:pt>
                <c:pt idx="6">
                  <c:v>12</c:v>
                </c:pt>
                <c:pt idx="7">
                  <c:v>6</c:v>
                </c:pt>
                <c:pt idx="8">
                  <c:v>4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65-4835-B839-BFD3BA909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41053952"/>
        <c:axId val="541054280"/>
        <c:axId val="0"/>
      </c:bar3DChart>
      <c:catAx>
        <c:axId val="541053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H" sz="1000" b="0" i="0" u="none" strike="noStrike" baseline="0">
                    <a:effectLst/>
                  </a:rPr>
                  <a:t>classe d'âge et nombre d'individusNombre</a:t>
                </a:r>
                <a:r>
                  <a:rPr lang="fr-CH" sz="1000" b="0" i="0" u="none" strike="noStrike" baseline="0"/>
                  <a:t> </a:t>
                </a:r>
                <a:endParaRPr lang="fr-CH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1054280"/>
        <c:crosses val="autoZero"/>
        <c:auto val="1"/>
        <c:lblAlgn val="ctr"/>
        <c:lblOffset val="100"/>
        <c:noMultiLvlLbl val="0"/>
      </c:catAx>
      <c:valAx>
        <c:axId val="541054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âge (an)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1053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H" sz="2160" b="0" i="0" u="none" strike="noStrike" baseline="0">
                <a:effectLst/>
              </a:rPr>
              <a:t>proportion en argile, sable, limons d'un sol</a:t>
            </a:r>
            <a:r>
              <a:rPr lang="fr-CH" sz="2160" b="0" i="0" u="none" strike="noStrike" baseline="0"/>
              <a:t> </a:t>
            </a:r>
            <a:endParaRPr lang="fr-CH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057-4AD5-974C-C215B712062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057-4AD5-974C-C215B712062C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F5A-4183-96B3-D900579E07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Feuil1!$H$17:$H$19</c:f>
              <c:strCache>
                <c:ptCount val="3"/>
                <c:pt idx="0">
                  <c:v>argile</c:v>
                </c:pt>
                <c:pt idx="1">
                  <c:v>sable</c:v>
                </c:pt>
                <c:pt idx="2">
                  <c:v>ciment</c:v>
                </c:pt>
              </c:strCache>
            </c:strRef>
          </c:cat>
          <c:val>
            <c:numRef>
              <c:f>Feuil1!$I$17:$I$19</c:f>
              <c:numCache>
                <c:formatCode>General</c:formatCode>
                <c:ptCount val="3"/>
                <c:pt idx="0">
                  <c:v>22</c:v>
                </c:pt>
                <c:pt idx="1">
                  <c:v>13</c:v>
                </c:pt>
                <c:pt idx="2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5A-4183-96B3-D900579E079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305955</xdr:colOff>
      <xdr:row>22</xdr:row>
      <xdr:rowOff>67846</xdr:rowOff>
    </xdr:from>
    <xdr:to>
      <xdr:col>12</xdr:col>
      <xdr:colOff>305955</xdr:colOff>
      <xdr:row>39</xdr:row>
      <xdr:rowOff>148801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26147</xdr:colOff>
      <xdr:row>22</xdr:row>
      <xdr:rowOff>141194</xdr:rowOff>
    </xdr:from>
    <xdr:to>
      <xdr:col>6</xdr:col>
      <xdr:colOff>26147</xdr:colOff>
      <xdr:row>40</xdr:row>
      <xdr:rowOff>60512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18676</xdr:colOff>
      <xdr:row>1</xdr:row>
      <xdr:rowOff>156136</xdr:rowOff>
    </xdr:from>
    <xdr:to>
      <xdr:col>17</xdr:col>
      <xdr:colOff>18676</xdr:colOff>
      <xdr:row>19</xdr:row>
      <xdr:rowOff>60513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19050</xdr:colOff>
      <xdr:row>22</xdr:row>
      <xdr:rowOff>135082</xdr:rowOff>
    </xdr:from>
    <xdr:to>
      <xdr:col>19</xdr:col>
      <xdr:colOff>19050</xdr:colOff>
      <xdr:row>39</xdr:row>
      <xdr:rowOff>130464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selection activeCell="E11" sqref="E11"/>
    </sheetView>
  </sheetViews>
  <sheetFormatPr baseColWidth="10" defaultRowHeight="12.75" x14ac:dyDescent="0.2"/>
  <sheetData>
    <row r="1" spans="1:10" x14ac:dyDescent="0.2">
      <c r="B1" s="4" t="s">
        <v>0</v>
      </c>
      <c r="F1" s="4" t="s">
        <v>5</v>
      </c>
    </row>
    <row r="3" spans="1:10" x14ac:dyDescent="0.2">
      <c r="A3" s="5" t="s">
        <v>1</v>
      </c>
      <c r="B3" s="5" t="s">
        <v>2</v>
      </c>
      <c r="C3" s="5" t="s">
        <v>3</v>
      </c>
      <c r="E3" s="6"/>
      <c r="F3" s="7" t="s">
        <v>6</v>
      </c>
      <c r="G3" s="7" t="s">
        <v>3</v>
      </c>
      <c r="I3" s="2" t="s">
        <v>12</v>
      </c>
      <c r="J3" s="2" t="s">
        <v>13</v>
      </c>
    </row>
    <row r="4" spans="1:10" x14ac:dyDescent="0.2">
      <c r="A4" s="3">
        <v>44982</v>
      </c>
      <c r="B4" s="2"/>
      <c r="C4" s="2"/>
      <c r="E4" s="6" t="s">
        <v>7</v>
      </c>
      <c r="F4" s="8">
        <f>F7/F8</f>
        <v>8.9285714285714288</v>
      </c>
      <c r="G4" s="8">
        <f>G7/G8</f>
        <v>27.545454545454547</v>
      </c>
      <c r="I4" s="2">
        <v>10</v>
      </c>
      <c r="J4" s="2">
        <v>5</v>
      </c>
    </row>
    <row r="5" spans="1:10" x14ac:dyDescent="0.2">
      <c r="A5" s="3">
        <v>44983</v>
      </c>
      <c r="B5" s="2"/>
      <c r="C5" s="2"/>
      <c r="E5" s="6" t="s">
        <v>8</v>
      </c>
      <c r="F5" s="6">
        <f>MIN(B8:B22)</f>
        <v>3</v>
      </c>
      <c r="G5" s="6">
        <f>MIN(C8:C22)</f>
        <v>5</v>
      </c>
      <c r="I5" s="2">
        <v>20</v>
      </c>
      <c r="J5" s="2">
        <v>8</v>
      </c>
    </row>
    <row r="6" spans="1:10" x14ac:dyDescent="0.2">
      <c r="A6" s="3">
        <v>44984</v>
      </c>
      <c r="B6" s="2"/>
      <c r="C6" s="2"/>
      <c r="E6" s="6" t="s">
        <v>9</v>
      </c>
      <c r="F6" s="6">
        <f>MAX(B8:B22)</f>
        <v>128</v>
      </c>
      <c r="G6" s="6">
        <f>MAX(C8:C22)</f>
        <v>308</v>
      </c>
      <c r="I6" s="2">
        <v>30</v>
      </c>
      <c r="J6" s="2">
        <v>28</v>
      </c>
    </row>
    <row r="7" spans="1:10" x14ac:dyDescent="0.2">
      <c r="A7" s="3">
        <v>44985</v>
      </c>
      <c r="B7" s="2"/>
      <c r="C7" s="2"/>
      <c r="E7" s="6" t="s">
        <v>10</v>
      </c>
      <c r="F7" s="6">
        <f>F6-F5</f>
        <v>125</v>
      </c>
      <c r="G7" s="6">
        <f>G6-G5</f>
        <v>303</v>
      </c>
      <c r="I7" s="2">
        <v>40</v>
      </c>
      <c r="J7" s="2">
        <v>19</v>
      </c>
    </row>
    <row r="8" spans="1:10" x14ac:dyDescent="0.2">
      <c r="A8" s="3">
        <v>44986</v>
      </c>
      <c r="B8" s="2">
        <v>3</v>
      </c>
      <c r="C8" s="2"/>
      <c r="E8" s="6" t="s">
        <v>11</v>
      </c>
      <c r="F8" s="6">
        <v>14</v>
      </c>
      <c r="G8" s="6">
        <v>11</v>
      </c>
      <c r="I8" s="2">
        <v>50</v>
      </c>
      <c r="J8" s="2">
        <v>23</v>
      </c>
    </row>
    <row r="9" spans="1:10" x14ac:dyDescent="0.2">
      <c r="A9" s="3">
        <v>44987</v>
      </c>
      <c r="B9" s="2">
        <v>15</v>
      </c>
      <c r="C9" s="2"/>
      <c r="I9" s="2">
        <v>60</v>
      </c>
      <c r="J9" s="2">
        <v>15</v>
      </c>
    </row>
    <row r="10" spans="1:10" x14ac:dyDescent="0.2">
      <c r="A10" s="3">
        <v>44988</v>
      </c>
      <c r="B10" s="2">
        <v>30</v>
      </c>
      <c r="C10" s="2"/>
      <c r="I10" s="2">
        <v>70</v>
      </c>
      <c r="J10" s="2">
        <v>12</v>
      </c>
    </row>
    <row r="11" spans="1:10" x14ac:dyDescent="0.2">
      <c r="A11" s="3">
        <v>44989</v>
      </c>
      <c r="B11" s="2">
        <v>42</v>
      </c>
      <c r="C11" s="2">
        <v>5</v>
      </c>
      <c r="I11" s="2">
        <v>80</v>
      </c>
      <c r="J11" s="2">
        <v>6</v>
      </c>
    </row>
    <row r="12" spans="1:10" x14ac:dyDescent="0.2">
      <c r="A12" s="3">
        <v>44990</v>
      </c>
      <c r="B12" s="2">
        <v>53</v>
      </c>
      <c r="C12" s="2">
        <v>13</v>
      </c>
      <c r="I12" s="2">
        <v>90</v>
      </c>
      <c r="J12" s="2">
        <v>4</v>
      </c>
    </row>
    <row r="13" spans="1:10" x14ac:dyDescent="0.2">
      <c r="A13" s="3">
        <v>44991</v>
      </c>
      <c r="B13" s="2">
        <v>66</v>
      </c>
      <c r="C13" s="2">
        <v>25</v>
      </c>
      <c r="I13" s="2">
        <v>100</v>
      </c>
      <c r="J13" s="2">
        <v>1</v>
      </c>
    </row>
    <row r="14" spans="1:10" x14ac:dyDescent="0.2">
      <c r="A14" s="3">
        <v>44992</v>
      </c>
      <c r="B14" s="2">
        <v>73</v>
      </c>
      <c r="C14" s="2">
        <v>41</v>
      </c>
    </row>
    <row r="15" spans="1:10" x14ac:dyDescent="0.2">
      <c r="A15" s="3">
        <v>44993</v>
      </c>
      <c r="B15" s="2">
        <v>80</v>
      </c>
      <c r="C15" s="2">
        <v>52</v>
      </c>
    </row>
    <row r="16" spans="1:10" x14ac:dyDescent="0.2">
      <c r="A16" s="3">
        <v>44994</v>
      </c>
      <c r="B16" s="2">
        <v>88</v>
      </c>
      <c r="C16" s="2">
        <v>75</v>
      </c>
      <c r="H16" s="9" t="s">
        <v>18</v>
      </c>
      <c r="I16" s="9" t="s">
        <v>14</v>
      </c>
    </row>
    <row r="17" spans="1:9" x14ac:dyDescent="0.2">
      <c r="A17" s="3">
        <v>44995</v>
      </c>
      <c r="B17" s="2">
        <v>94</v>
      </c>
      <c r="C17" s="2">
        <v>110</v>
      </c>
      <c r="H17" s="9" t="s">
        <v>17</v>
      </c>
      <c r="I17" s="9">
        <v>22</v>
      </c>
    </row>
    <row r="18" spans="1:9" x14ac:dyDescent="0.2">
      <c r="A18" s="3">
        <v>44996</v>
      </c>
      <c r="B18" s="2"/>
      <c r="C18" s="2"/>
      <c r="D18" t="s">
        <v>4</v>
      </c>
      <c r="H18" s="9" t="s">
        <v>15</v>
      </c>
      <c r="I18" s="9">
        <v>13</v>
      </c>
    </row>
    <row r="19" spans="1:9" x14ac:dyDescent="0.2">
      <c r="A19" s="3">
        <v>44997</v>
      </c>
      <c r="B19" s="2">
        <v>109</v>
      </c>
      <c r="C19" s="2">
        <v>180</v>
      </c>
      <c r="H19" s="9" t="s">
        <v>16</v>
      </c>
      <c r="I19" s="9">
        <v>65</v>
      </c>
    </row>
    <row r="20" spans="1:9" x14ac:dyDescent="0.2">
      <c r="A20" s="3">
        <v>44998</v>
      </c>
      <c r="B20" s="2">
        <v>115</v>
      </c>
      <c r="C20" s="2">
        <v>215</v>
      </c>
    </row>
    <row r="21" spans="1:9" x14ac:dyDescent="0.2">
      <c r="A21" s="3">
        <v>44999</v>
      </c>
      <c r="B21" s="2">
        <v>120</v>
      </c>
      <c r="C21" s="2">
        <v>255</v>
      </c>
    </row>
    <row r="22" spans="1:9" x14ac:dyDescent="0.2">
      <c r="A22" s="3">
        <v>45000</v>
      </c>
      <c r="B22" s="2">
        <v>128</v>
      </c>
      <c r="C22" s="2">
        <v>308</v>
      </c>
    </row>
    <row r="23" spans="1:9" x14ac:dyDescent="0.2">
      <c r="A23" s="1"/>
    </row>
    <row r="24" spans="1:9" x14ac:dyDescent="0.2">
      <c r="A24" s="1"/>
    </row>
    <row r="25" spans="1:9" x14ac:dyDescent="0.2">
      <c r="A25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Etat de Neuchâtel SIEN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Augsburger Matthieu</dc:creator>
  <cp:lastModifiedBy>Tiago Cordas</cp:lastModifiedBy>
  <dcterms:created xsi:type="dcterms:W3CDTF">2023-11-26T16:14:17Z</dcterms:created>
  <dcterms:modified xsi:type="dcterms:W3CDTF">2023-11-29T13:57:09Z</dcterms:modified>
</cp:coreProperties>
</file>